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Лист1!$A$1:$G$55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1"/>
  <c r="G49"/>
  <c r="G12"/>
  <c r="G48"/>
  <c r="G45"/>
  <c r="G47"/>
  <c r="G46"/>
  <c r="G13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E13"/>
  <c r="F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<sst xmlns="http://schemas.openxmlformats.org/spreadsheetml/2006/main" count="7" uniqueCount="7">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</sst>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zoomScale="130" zoomScaleNormal="140" zoomScaleSheetLayoutView="130" workbookViewId="0">
      <selection activeCell="G10" sqref="G10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12" t="s">
        <v>6</v>
      </c>
      <c r="B1" s="13"/>
      <c r="C1" s="13"/>
      <c r="D1" s="13"/>
      <c r="E1" s="13"/>
      <c r="F1" s="13"/>
      <c r="G1" s="14"/>
    </row>
    <row r="2" spans="1:7" ht="97.5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5</v>
      </c>
    </row>
    <row r="3" spans="1:7" ht="15.75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5">
        <f>IF(E3&gt;0,E3,0)</f>
        <v>0</v>
      </c>
      <c r="G3" s="5">
        <f>IF(F3&gt;0,F3,0)</f>
        <v>0</v>
      </c>
    </row>
    <row r="4" spans="1:7" ht="15.75">
      <c r="A4" s="4">
        <v>2</v>
      </c>
      <c r="B4" s="4">
        <v>2</v>
      </c>
      <c r="C4" s="4">
        <v>400</v>
      </c>
      <c r="D4" s="4">
        <v>1164</v>
      </c>
      <c r="E4" s="4">
        <f t="shared" ref="E4:E44" si="0">C4-D4</f>
        <v>-764</v>
      </c>
      <c r="F4" s="5">
        <f t="shared" ref="F4:G44" si="1">IF(E4&gt;0,E4,0)</f>
        <v>0</v>
      </c>
      <c r="G4" s="5">
        <f t="shared" si="1"/>
        <v>0</v>
      </c>
    </row>
    <row r="5" spans="1:7" ht="15.75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5">
        <f t="shared" si="1"/>
        <v>0</v>
      </c>
      <c r="G5" s="5">
        <f t="shared" si="1"/>
        <v>0</v>
      </c>
    </row>
    <row r="6" spans="1:7" ht="15.75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5">
        <f t="shared" si="1"/>
        <v>0</v>
      </c>
      <c r="G6" s="5">
        <f t="shared" si="1"/>
        <v>0</v>
      </c>
    </row>
    <row r="7" spans="1:7" ht="15.75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5">
        <f t="shared" si="1"/>
        <v>0</v>
      </c>
      <c r="G7" s="5">
        <f t="shared" si="1"/>
        <v>0</v>
      </c>
    </row>
    <row r="8" spans="1:7" ht="15.75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5">
        <f t="shared" si="1"/>
        <v>0</v>
      </c>
      <c r="G8" s="5">
        <f t="shared" si="1"/>
        <v>0</v>
      </c>
    </row>
    <row r="9" spans="1:7" ht="15.75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5">
        <f t="shared" si="1"/>
        <v>0</v>
      </c>
      <c r="G9" s="5">
        <f t="shared" si="1"/>
        <v>0</v>
      </c>
    </row>
    <row r="10" spans="1:7" ht="15.75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5">
        <f t="shared" si="1"/>
        <v>0</v>
      </c>
      <c r="G10" s="5">
        <f t="shared" si="1"/>
        <v>0</v>
      </c>
    </row>
    <row r="11" spans="1:7" ht="15.75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5">
        <f t="shared" si="1"/>
        <v>175</v>
      </c>
      <c r="G11" s="5">
        <f t="shared" si="1"/>
        <v>175</v>
      </c>
    </row>
    <row r="12" spans="1:7" ht="15.75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5">
        <f t="shared" si="1"/>
        <v>62</v>
      </c>
      <c r="G12" s="5">
        <f>IF(F12&gt;0,F12,0)-15-30-17</f>
        <v>0</v>
      </c>
    </row>
    <row r="13" spans="1:7" ht="15.75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5">
        <f t="shared" si="1"/>
        <v>223</v>
      </c>
      <c r="G13" s="5">
        <f>IF(F13&gt;0,F13,0)-50-30-25-20-20-15-15</f>
        <v>48</v>
      </c>
    </row>
    <row r="14" spans="1:7" ht="15.75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5">
        <f t="shared" si="1"/>
        <v>0</v>
      </c>
      <c r="G14" s="5">
        <f t="shared" si="1"/>
        <v>0</v>
      </c>
    </row>
    <row r="15" spans="1:7" ht="15.75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5">
        <f t="shared" si="1"/>
        <v>40</v>
      </c>
      <c r="G15" s="5">
        <f t="shared" si="1"/>
        <v>40</v>
      </c>
    </row>
    <row r="16" spans="1:7" ht="15.75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5">
        <f t="shared" si="1"/>
        <v>0</v>
      </c>
      <c r="G16" s="5">
        <f t="shared" si="1"/>
        <v>0</v>
      </c>
    </row>
    <row r="17" spans="1:7" ht="15.75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5">
        <f t="shared" si="1"/>
        <v>0</v>
      </c>
      <c r="G17" s="5">
        <f t="shared" si="1"/>
        <v>0</v>
      </c>
    </row>
    <row r="18" spans="1:7" ht="15.75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5">
        <f t="shared" si="1"/>
        <v>0</v>
      </c>
      <c r="G18" s="5">
        <f t="shared" si="1"/>
        <v>0</v>
      </c>
    </row>
    <row r="19" spans="1:7" ht="15.75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5">
        <f t="shared" si="1"/>
        <v>0</v>
      </c>
      <c r="G19" s="5">
        <f t="shared" si="1"/>
        <v>0</v>
      </c>
    </row>
    <row r="20" spans="1:7" ht="15.75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5">
        <f t="shared" si="1"/>
        <v>0</v>
      </c>
      <c r="G20" s="5">
        <f t="shared" si="1"/>
        <v>0</v>
      </c>
    </row>
    <row r="21" spans="1:7" ht="15.75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5">
        <f t="shared" si="1"/>
        <v>0</v>
      </c>
      <c r="G21" s="5">
        <f t="shared" si="1"/>
        <v>0</v>
      </c>
    </row>
    <row r="22" spans="1:7" ht="15.75">
      <c r="A22" s="4">
        <v>20</v>
      </c>
      <c r="B22" s="4">
        <v>34</v>
      </c>
      <c r="C22" s="4">
        <v>160</v>
      </c>
      <c r="D22" s="4"/>
      <c r="E22" s="4"/>
      <c r="F22" s="5"/>
      <c r="G22" s="5">
        <f>C22*0.89-3-3</f>
        <v>136.4</v>
      </c>
    </row>
    <row r="23" spans="1:7" ht="15.75">
      <c r="A23" s="4">
        <v>21</v>
      </c>
      <c r="B23" s="4">
        <v>35</v>
      </c>
      <c r="C23" s="4">
        <v>160</v>
      </c>
      <c r="D23" s="4">
        <v>188</v>
      </c>
      <c r="E23" s="4">
        <f t="shared" si="0"/>
        <v>-28</v>
      </c>
      <c r="F23" s="5">
        <f t="shared" si="1"/>
        <v>0</v>
      </c>
      <c r="G23" s="5">
        <f t="shared" si="1"/>
        <v>0</v>
      </c>
    </row>
    <row r="24" spans="1:7" ht="15.75">
      <c r="A24" s="4">
        <v>22</v>
      </c>
      <c r="B24" s="4">
        <v>36</v>
      </c>
      <c r="C24" s="4">
        <v>400</v>
      </c>
      <c r="D24" s="4">
        <v>457</v>
      </c>
      <c r="E24" s="4">
        <f t="shared" si="0"/>
        <v>-57</v>
      </c>
      <c r="F24" s="5">
        <f t="shared" si="1"/>
        <v>0</v>
      </c>
      <c r="G24" s="5">
        <f t="shared" si="1"/>
        <v>0</v>
      </c>
    </row>
    <row r="25" spans="1:7" ht="15.75">
      <c r="A25" s="4">
        <v>23</v>
      </c>
      <c r="B25" s="4">
        <v>37</v>
      </c>
      <c r="C25" s="4">
        <v>250</v>
      </c>
      <c r="D25" s="4">
        <v>292</v>
      </c>
      <c r="E25" s="4">
        <f t="shared" si="0"/>
        <v>-42</v>
      </c>
      <c r="F25" s="5">
        <f t="shared" si="1"/>
        <v>0</v>
      </c>
      <c r="G25" s="5">
        <f t="shared" si="1"/>
        <v>0</v>
      </c>
    </row>
    <row r="26" spans="1:7" ht="15.75">
      <c r="A26" s="4">
        <v>24</v>
      </c>
      <c r="B26" s="4">
        <v>43</v>
      </c>
      <c r="C26" s="4">
        <v>63</v>
      </c>
      <c r="D26" s="4"/>
      <c r="E26" s="4"/>
      <c r="F26" s="5"/>
      <c r="G26" s="5">
        <f>56-15-15-26</f>
        <v>0</v>
      </c>
    </row>
    <row r="27" spans="1:7" ht="15.75">
      <c r="A27" s="4">
        <v>25</v>
      </c>
      <c r="B27" s="4">
        <v>44</v>
      </c>
      <c r="C27" s="4">
        <v>40</v>
      </c>
      <c r="D27" s="4"/>
      <c r="E27" s="4"/>
      <c r="F27" s="5"/>
      <c r="G27" s="5">
        <f>35.6-13-15</f>
        <v>7.6000000000000014</v>
      </c>
    </row>
    <row r="28" spans="1:7" ht="15.75">
      <c r="A28" s="4">
        <v>26</v>
      </c>
      <c r="B28" s="4">
        <v>45</v>
      </c>
      <c r="C28" s="4">
        <v>25</v>
      </c>
      <c r="D28" s="4"/>
      <c r="E28" s="4"/>
      <c r="F28" s="5"/>
      <c r="G28" s="5">
        <f>22-15-7</f>
        <v>0</v>
      </c>
    </row>
    <row r="29" spans="1:7" ht="15.75">
      <c r="A29" s="4">
        <v>27</v>
      </c>
      <c r="B29" s="4">
        <v>46</v>
      </c>
      <c r="C29" s="4">
        <v>25</v>
      </c>
      <c r="D29" s="4"/>
      <c r="E29" s="4"/>
      <c r="F29" s="5"/>
      <c r="G29" s="5">
        <f>22.25-15</f>
        <v>7.25</v>
      </c>
    </row>
    <row r="30" spans="1:7" ht="15.75">
      <c r="A30" s="4">
        <v>28</v>
      </c>
      <c r="B30" s="4">
        <v>47</v>
      </c>
      <c r="C30" s="4">
        <v>160</v>
      </c>
      <c r="D30" s="4"/>
      <c r="E30" s="4"/>
      <c r="F30" s="5"/>
      <c r="G30" s="5">
        <f>142-130</f>
        <v>12</v>
      </c>
    </row>
    <row r="31" spans="1:7" ht="15.75">
      <c r="A31" s="4">
        <v>29</v>
      </c>
      <c r="B31" s="4">
        <v>48</v>
      </c>
      <c r="C31" s="4">
        <v>100</v>
      </c>
      <c r="D31" s="4"/>
      <c r="E31" s="4"/>
      <c r="F31" s="5"/>
      <c r="G31" s="5">
        <f>89-15</f>
        <v>74</v>
      </c>
    </row>
    <row r="32" spans="1:7" ht="15.75">
      <c r="A32" s="4">
        <v>30</v>
      </c>
      <c r="B32" s="4">
        <v>49</v>
      </c>
      <c r="C32" s="4">
        <v>160</v>
      </c>
      <c r="D32" s="4"/>
      <c r="E32" s="4"/>
      <c r="F32" s="5"/>
      <c r="G32" s="5">
        <f>142.4-100-42.4</f>
        <v>0</v>
      </c>
    </row>
    <row r="33" spans="1:7" ht="15.75">
      <c r="A33" s="4">
        <v>31</v>
      </c>
      <c r="B33" s="4">
        <v>51</v>
      </c>
      <c r="C33" s="4">
        <v>160</v>
      </c>
      <c r="D33" s="4">
        <v>180</v>
      </c>
      <c r="E33" s="4">
        <f t="shared" si="0"/>
        <v>-20</v>
      </c>
      <c r="F33" s="5">
        <f t="shared" si="1"/>
        <v>0</v>
      </c>
      <c r="G33" s="5">
        <f t="shared" si="1"/>
        <v>0</v>
      </c>
    </row>
    <row r="34" spans="1:7" ht="15.75">
      <c r="A34" s="4">
        <v>32</v>
      </c>
      <c r="B34" s="4">
        <v>52</v>
      </c>
      <c r="C34" s="4">
        <v>160</v>
      </c>
      <c r="D34" s="4">
        <v>210</v>
      </c>
      <c r="E34" s="4">
        <f t="shared" si="0"/>
        <v>-50</v>
      </c>
      <c r="F34" s="5">
        <f t="shared" si="1"/>
        <v>0</v>
      </c>
      <c r="G34" s="5">
        <f t="shared" si="1"/>
        <v>0</v>
      </c>
    </row>
    <row r="35" spans="1:7" ht="15.75">
      <c r="A35" s="4">
        <v>33</v>
      </c>
      <c r="B35" s="4">
        <v>53</v>
      </c>
      <c r="C35" s="4">
        <v>250</v>
      </c>
      <c r="D35" s="4">
        <v>255</v>
      </c>
      <c r="E35" s="4">
        <f t="shared" si="0"/>
        <v>-5</v>
      </c>
      <c r="F35" s="5">
        <f t="shared" si="1"/>
        <v>0</v>
      </c>
      <c r="G35" s="5">
        <f t="shared" si="1"/>
        <v>0</v>
      </c>
    </row>
    <row r="36" spans="1:7" ht="15.75">
      <c r="A36" s="4">
        <v>34</v>
      </c>
      <c r="B36" s="4">
        <v>54</v>
      </c>
      <c r="C36" s="4">
        <v>400</v>
      </c>
      <c r="D36" s="4">
        <v>255</v>
      </c>
      <c r="E36" s="4">
        <f t="shared" si="0"/>
        <v>145</v>
      </c>
      <c r="F36" s="5">
        <f t="shared" si="1"/>
        <v>145</v>
      </c>
      <c r="G36" s="5">
        <f>130-15-15-15-15-15-30-15-10</f>
        <v>0</v>
      </c>
    </row>
    <row r="37" spans="1:7" ht="15.75">
      <c r="A37" s="4">
        <v>35</v>
      </c>
      <c r="B37" s="4">
        <v>55</v>
      </c>
      <c r="C37" s="4">
        <v>160</v>
      </c>
      <c r="D37" s="4">
        <v>405</v>
      </c>
      <c r="E37" s="4">
        <f t="shared" si="0"/>
        <v>-245</v>
      </c>
      <c r="F37" s="5">
        <f t="shared" si="1"/>
        <v>0</v>
      </c>
      <c r="G37" s="5">
        <f t="shared" si="1"/>
        <v>0</v>
      </c>
    </row>
    <row r="38" spans="1:7" ht="15.75">
      <c r="A38" s="4">
        <v>36</v>
      </c>
      <c r="B38" s="4">
        <v>56</v>
      </c>
      <c r="C38" s="4">
        <v>160</v>
      </c>
      <c r="D38" s="4">
        <v>197</v>
      </c>
      <c r="E38" s="4">
        <f t="shared" si="0"/>
        <v>-37</v>
      </c>
      <c r="F38" s="5">
        <f t="shared" si="1"/>
        <v>0</v>
      </c>
      <c r="G38" s="5">
        <f t="shared" si="1"/>
        <v>0</v>
      </c>
    </row>
    <row r="39" spans="1:7" ht="15.75">
      <c r="A39" s="4">
        <v>37</v>
      </c>
      <c r="B39" s="4">
        <v>57</v>
      </c>
      <c r="C39" s="4">
        <v>250</v>
      </c>
      <c r="D39" s="4">
        <v>200</v>
      </c>
      <c r="E39" s="4">
        <f t="shared" si="0"/>
        <v>50</v>
      </c>
      <c r="F39" s="5">
        <f t="shared" si="1"/>
        <v>50</v>
      </c>
      <c r="G39" s="5">
        <f t="shared" si="1"/>
        <v>50</v>
      </c>
    </row>
    <row r="40" spans="1:7" ht="15.75">
      <c r="A40" s="4">
        <v>38</v>
      </c>
      <c r="B40" s="4">
        <v>58</v>
      </c>
      <c r="C40" s="4">
        <v>100</v>
      </c>
      <c r="D40" s="4">
        <v>60</v>
      </c>
      <c r="E40" s="4">
        <f t="shared" si="0"/>
        <v>40</v>
      </c>
      <c r="F40" s="5">
        <f t="shared" si="1"/>
        <v>40</v>
      </c>
      <c r="G40" s="5">
        <f>35-15-15-5</f>
        <v>0</v>
      </c>
    </row>
    <row r="41" spans="1:7" ht="15.75">
      <c r="A41" s="4">
        <v>39</v>
      </c>
      <c r="B41" s="4">
        <v>59</v>
      </c>
      <c r="C41" s="4">
        <v>63</v>
      </c>
      <c r="D41" s="4">
        <v>516</v>
      </c>
      <c r="E41" s="4">
        <f t="shared" ref="E41" si="2">C41-D41</f>
        <v>-453</v>
      </c>
      <c r="F41" s="5">
        <f t="shared" ref="F41" si="3">IF(E41&gt;0,E41,0)</f>
        <v>0</v>
      </c>
      <c r="G41" s="5">
        <f>40-15-15-10</f>
        <v>0</v>
      </c>
    </row>
    <row r="42" spans="1:7" ht="15.75">
      <c r="A42" s="4">
        <v>40</v>
      </c>
      <c r="B42" s="4">
        <v>4785</v>
      </c>
      <c r="C42" s="4">
        <v>160</v>
      </c>
      <c r="D42" s="4">
        <v>257</v>
      </c>
      <c r="E42" s="4">
        <f t="shared" si="0"/>
        <v>-97</v>
      </c>
      <c r="F42" s="5">
        <f t="shared" si="1"/>
        <v>0</v>
      </c>
      <c r="G42" s="5">
        <f t="shared" si="1"/>
        <v>0</v>
      </c>
    </row>
    <row r="43" spans="1:7" ht="15.75">
      <c r="A43" s="4">
        <v>41</v>
      </c>
      <c r="B43" s="4">
        <v>4796</v>
      </c>
      <c r="C43" s="4">
        <v>250</v>
      </c>
      <c r="D43" s="4">
        <v>252</v>
      </c>
      <c r="E43" s="4">
        <f t="shared" si="0"/>
        <v>-2</v>
      </c>
      <c r="F43" s="5">
        <f t="shared" si="1"/>
        <v>0</v>
      </c>
      <c r="G43" s="5">
        <f t="shared" si="1"/>
        <v>0</v>
      </c>
    </row>
    <row r="44" spans="1:7" ht="15.75">
      <c r="A44" s="4">
        <v>42</v>
      </c>
      <c r="B44" s="4">
        <v>4797</v>
      </c>
      <c r="C44" s="4">
        <v>250</v>
      </c>
      <c r="D44" s="4">
        <v>516</v>
      </c>
      <c r="E44" s="4">
        <f t="shared" si="0"/>
        <v>-266</v>
      </c>
      <c r="F44" s="5">
        <f t="shared" si="1"/>
        <v>0</v>
      </c>
      <c r="G44" s="5">
        <f t="shared" si="1"/>
        <v>0</v>
      </c>
    </row>
    <row r="45" spans="1:7" ht="15.75">
      <c r="A45" s="6">
        <v>43</v>
      </c>
      <c r="B45" s="6">
        <v>4013</v>
      </c>
      <c r="C45" s="5">
        <v>25</v>
      </c>
      <c r="D45" s="5"/>
      <c r="E45" s="5"/>
      <c r="F45" s="5"/>
      <c r="G45" s="5">
        <f>C45*0.89</f>
        <v>22.25</v>
      </c>
    </row>
    <row r="46" spans="1:7" ht="15.75">
      <c r="A46" s="4">
        <v>44</v>
      </c>
      <c r="B46" s="5">
        <v>4015</v>
      </c>
      <c r="C46" s="5">
        <v>63</v>
      </c>
      <c r="D46" s="5"/>
      <c r="E46" s="5"/>
      <c r="F46" s="5"/>
      <c r="G46" s="5">
        <f>C46*0.89-15</f>
        <v>41.07</v>
      </c>
    </row>
    <row r="47" spans="1:7" ht="15.75">
      <c r="A47" s="7">
        <v>45</v>
      </c>
      <c r="B47" s="7">
        <v>18</v>
      </c>
      <c r="C47" s="7">
        <v>63</v>
      </c>
      <c r="D47" s="8"/>
      <c r="E47" s="8"/>
      <c r="F47" s="8"/>
      <c r="G47" s="9">
        <f>C47*0.89-15</f>
        <v>41.07</v>
      </c>
    </row>
    <row r="48" spans="1:7">
      <c r="A48" s="5">
        <v>46</v>
      </c>
      <c r="B48" s="5">
        <v>30</v>
      </c>
      <c r="C48" s="5">
        <v>25</v>
      </c>
      <c r="D48" s="5"/>
      <c r="E48" s="5"/>
      <c r="F48" s="5"/>
      <c r="G48" s="5">
        <f>C48*0.89-15</f>
        <v>7.25</v>
      </c>
    </row>
    <row r="49" spans="1:7">
      <c r="A49" s="5">
        <v>47</v>
      </c>
      <c r="B49" s="5">
        <v>42</v>
      </c>
      <c r="C49" s="5">
        <v>160</v>
      </c>
      <c r="D49" s="5"/>
      <c r="E49" s="5"/>
      <c r="F49" s="5"/>
      <c r="G49" s="5">
        <f>C49*0.89-142.4</f>
        <v>0</v>
      </c>
    </row>
    <row r="50" spans="1:7">
      <c r="A50" s="10">
        <v>48</v>
      </c>
      <c r="B50" s="10">
        <v>50</v>
      </c>
      <c r="C50" s="10">
        <v>160</v>
      </c>
      <c r="D50" s="11"/>
      <c r="E50" s="11"/>
      <c r="F50" s="11"/>
      <c r="G50" s="5">
        <f>C50*0.89-142.4</f>
        <v>0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2025-08-27T04:29:20Z</dcterms:modified>
</cp:coreProperties>
</file>